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0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3" i="1"/>
  <c r="G33" i="1" l="1"/>
  <c r="A12" i="1" l="1"/>
</calcChain>
</file>

<file path=xl/sharedStrings.xml><?xml version="1.0" encoding="utf-8"?>
<sst xmlns="http://schemas.openxmlformats.org/spreadsheetml/2006/main" count="131" uniqueCount="58">
  <si>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</si>
  <si>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</si>
  <si>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</si>
  <si>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</si>
  <si>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</si>
  <si>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</si>
  <si>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</si>
  <si>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</si>
  <si>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</si>
  <si>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</si>
  <si>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</si>
  <si>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</si>
  <si>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</si>
  <si>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</si>
  <si>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</si>
  <si>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</si>
  <si>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</si>
  <si>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</si>
  <si>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</si>
  <si>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</si>
  <si>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</si>
  <si>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</si>
  <si>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</si>
  <si>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DBV2300003</t>
  </si>
  <si>
    <t>НВЛ</t>
  </si>
  <si>
    <t>2526711</t>
  </si>
  <si>
    <t>Аккумулятор Sacred Sun SSP12-5 12V5Ah</t>
  </si>
  <si>
    <t>ШТ</t>
  </si>
  <si>
    <t>DBV2400009</t>
  </si>
  <si>
    <t>DBV2400011</t>
  </si>
  <si>
    <t>1009233</t>
  </si>
  <si>
    <t>Стойка кабельная К1150-ЦУТ1,5</t>
  </si>
  <si>
    <t>DBV2400012</t>
  </si>
  <si>
    <t>DBV2400013</t>
  </si>
  <si>
    <t>VNK1300005</t>
  </si>
  <si>
    <t>1405048</t>
  </si>
  <si>
    <t>Стойка кабельная К1150 УТ1,5</t>
  </si>
  <si>
    <t>DBV2400001</t>
  </si>
  <si>
    <t>1405049</t>
  </si>
  <si>
    <t>Стойка кабельная К1151 УТ1,5</t>
  </si>
  <si>
    <t>1009235</t>
  </si>
  <si>
    <t>Стойка кабельная К1151-ЦУТ1,5</t>
  </si>
  <si>
    <t>1295587</t>
  </si>
  <si>
    <t>Стойка кабельная К1157ц УТ1,5</t>
  </si>
  <si>
    <t>DBV2400002</t>
  </si>
  <si>
    <t>DBV2400032</t>
  </si>
  <si>
    <t>DBV2500001</t>
  </si>
  <si>
    <t>1009586</t>
  </si>
  <si>
    <t>Стойка кабельная К1154 ЦУТ1,5</t>
  </si>
  <si>
    <t>1289853</t>
  </si>
  <si>
    <t>Муфта концевая термоусаживающая наружной установки 1КНТпН-5х(35-50) с болтовым наконечником</t>
  </si>
  <si>
    <t>1346424</t>
  </si>
  <si>
    <t>Муфта концевая термоусаживаемая внутренней установки 1КВТп-4-(35...50)</t>
  </si>
  <si>
    <t>DBV2500002</t>
  </si>
  <si>
    <t>DBV2500003</t>
  </si>
  <si>
    <t>Наименование лота:  "Арматура электрическая и Аккумулятор Sacred Sun SSP12-5 12V5Ah"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</si>
  <si>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НВЛ-2025/106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</si>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</sst>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topLeftCell="A25" zoomScale="85" zoomScaleNormal="80" zoomScaleSheetLayoutView="85" workbookViewId="0">
      <selection activeCell="O35" sqref="O3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55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56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57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3</v>
      </c>
      <c r="H12" s="37">
        <v>161.04057044524322</v>
      </c>
      <c r="I12" s="26">
        <v>43867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30</v>
      </c>
      <c r="E13" s="25" t="s">
        <v>31</v>
      </c>
      <c r="F13" s="24" t="s">
        <v>27</v>
      </c>
      <c r="G13" s="27">
        <v>5</v>
      </c>
      <c r="H13" s="37">
        <v>4.1986560000000006</v>
      </c>
      <c r="I13" s="26">
        <v>40544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32" si="0">1+A13</f>
        <v>3</v>
      </c>
      <c r="B14" s="24" t="s">
        <v>29</v>
      </c>
      <c r="C14" s="24" t="s">
        <v>24</v>
      </c>
      <c r="D14" s="24" t="s">
        <v>30</v>
      </c>
      <c r="E14" s="25" t="s">
        <v>31</v>
      </c>
      <c r="F14" s="24" t="s">
        <v>27</v>
      </c>
      <c r="G14" s="27">
        <v>1</v>
      </c>
      <c r="H14" s="37">
        <v>7.1523162374999973</v>
      </c>
      <c r="I14" s="26">
        <v>40883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24</v>
      </c>
      <c r="D15" s="24" t="s">
        <v>30</v>
      </c>
      <c r="E15" s="25" t="s">
        <v>31</v>
      </c>
      <c r="F15" s="24" t="s">
        <v>27</v>
      </c>
      <c r="G15" s="27">
        <v>4</v>
      </c>
      <c r="H15" s="37">
        <v>13.287685112492854</v>
      </c>
      <c r="I15" s="26">
        <v>40513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24</v>
      </c>
      <c r="D16" s="24" t="s">
        <v>30</v>
      </c>
      <c r="E16" s="25" t="s">
        <v>31</v>
      </c>
      <c r="F16" s="24" t="s">
        <v>27</v>
      </c>
      <c r="G16" s="27">
        <v>5</v>
      </c>
      <c r="H16" s="37">
        <v>9.3127146140160981</v>
      </c>
      <c r="I16" s="26">
        <v>40611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24</v>
      </c>
      <c r="D17" s="24" t="s">
        <v>35</v>
      </c>
      <c r="E17" s="25" t="s">
        <v>36</v>
      </c>
      <c r="F17" s="24" t="s">
        <v>27</v>
      </c>
      <c r="G17" s="27">
        <v>7</v>
      </c>
      <c r="H17" s="37">
        <v>8.9409744000000053</v>
      </c>
      <c r="I17" s="26">
        <v>40817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24</v>
      </c>
      <c r="D18" s="24" t="s">
        <v>38</v>
      </c>
      <c r="E18" s="25" t="s">
        <v>39</v>
      </c>
      <c r="F18" s="24" t="s">
        <v>27</v>
      </c>
      <c r="G18" s="27">
        <v>65</v>
      </c>
      <c r="H18" s="37">
        <v>115</v>
      </c>
      <c r="I18" s="26">
        <v>42826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24</v>
      </c>
      <c r="D19" s="24" t="s">
        <v>40</v>
      </c>
      <c r="E19" s="25" t="s">
        <v>41</v>
      </c>
      <c r="F19" s="24" t="s">
        <v>27</v>
      </c>
      <c r="G19" s="27">
        <v>24</v>
      </c>
      <c r="H19" s="37">
        <v>167.88</v>
      </c>
      <c r="I19" s="26">
        <v>40763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24</v>
      </c>
      <c r="D20" s="24" t="s">
        <v>42</v>
      </c>
      <c r="E20" s="25" t="s">
        <v>43</v>
      </c>
      <c r="F20" s="24" t="s">
        <v>27</v>
      </c>
      <c r="G20" s="27">
        <v>5</v>
      </c>
      <c r="H20" s="37">
        <v>40.68</v>
      </c>
      <c r="I20" s="26">
        <v>40817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37</v>
      </c>
      <c r="C21" s="24" t="s">
        <v>24</v>
      </c>
      <c r="D21" s="24" t="s">
        <v>35</v>
      </c>
      <c r="E21" s="25" t="s">
        <v>36</v>
      </c>
      <c r="F21" s="24" t="s">
        <v>27</v>
      </c>
      <c r="G21" s="27">
        <v>14</v>
      </c>
      <c r="H21" s="37">
        <v>83.33</v>
      </c>
      <c r="I21" s="26">
        <v>41537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44</v>
      </c>
      <c r="C22" s="24" t="s">
        <v>24</v>
      </c>
      <c r="D22" s="24" t="s">
        <v>35</v>
      </c>
      <c r="E22" s="25" t="s">
        <v>36</v>
      </c>
      <c r="F22" s="24" t="s">
        <v>27</v>
      </c>
      <c r="G22" s="27">
        <v>18</v>
      </c>
      <c r="H22" s="37">
        <v>83.33</v>
      </c>
      <c r="I22" s="26">
        <v>41537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45</v>
      </c>
      <c r="C23" s="24" t="s">
        <v>24</v>
      </c>
      <c r="D23" s="24" t="s">
        <v>30</v>
      </c>
      <c r="E23" s="25" t="s">
        <v>31</v>
      </c>
      <c r="F23" s="24" t="s">
        <v>27</v>
      </c>
      <c r="G23" s="27">
        <v>6</v>
      </c>
      <c r="H23" s="37">
        <v>114.39</v>
      </c>
      <c r="I23" s="26">
        <v>40942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46</v>
      </c>
      <c r="C24" s="24" t="s">
        <v>24</v>
      </c>
      <c r="D24" s="24" t="s">
        <v>40</v>
      </c>
      <c r="E24" s="25" t="s">
        <v>41</v>
      </c>
      <c r="F24" s="24" t="s">
        <v>27</v>
      </c>
      <c r="G24" s="27">
        <v>91</v>
      </c>
      <c r="H24" s="37">
        <v>317.63</v>
      </c>
      <c r="I24" s="26">
        <v>40634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46</v>
      </c>
      <c r="C25" s="24" t="s">
        <v>24</v>
      </c>
      <c r="D25" s="24" t="s">
        <v>47</v>
      </c>
      <c r="E25" s="25" t="s">
        <v>48</v>
      </c>
      <c r="F25" s="24" t="s">
        <v>27</v>
      </c>
      <c r="G25" s="27">
        <v>26</v>
      </c>
      <c r="H25" s="37">
        <v>715.72</v>
      </c>
      <c r="I25" s="26">
        <v>42898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46</v>
      </c>
      <c r="C26" s="24" t="s">
        <v>24</v>
      </c>
      <c r="D26" s="24" t="s">
        <v>49</v>
      </c>
      <c r="E26" s="25" t="s">
        <v>50</v>
      </c>
      <c r="F26" s="24" t="s">
        <v>27</v>
      </c>
      <c r="G26" s="27">
        <v>2</v>
      </c>
      <c r="H26" s="37">
        <v>4408.82</v>
      </c>
      <c r="I26" s="26">
        <v>40201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46</v>
      </c>
      <c r="C27" s="24" t="s">
        <v>24</v>
      </c>
      <c r="D27" s="24" t="s">
        <v>51</v>
      </c>
      <c r="E27" s="25" t="s">
        <v>52</v>
      </c>
      <c r="F27" s="24" t="s">
        <v>27</v>
      </c>
      <c r="G27" s="27">
        <v>4</v>
      </c>
      <c r="H27" s="37">
        <v>1146.43</v>
      </c>
      <c r="I27" s="26">
        <v>43221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46</v>
      </c>
      <c r="C28" s="24" t="s">
        <v>24</v>
      </c>
      <c r="D28" s="24" t="s">
        <v>38</v>
      </c>
      <c r="E28" s="25" t="s">
        <v>39</v>
      </c>
      <c r="F28" s="24" t="s">
        <v>27</v>
      </c>
      <c r="G28" s="27">
        <v>28</v>
      </c>
      <c r="H28" s="37">
        <v>244.1</v>
      </c>
      <c r="I28" s="26">
        <v>40940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53</v>
      </c>
      <c r="C29" s="24" t="s">
        <v>24</v>
      </c>
      <c r="D29" s="24" t="s">
        <v>40</v>
      </c>
      <c r="E29" s="25" t="s">
        <v>41</v>
      </c>
      <c r="F29" s="24" t="s">
        <v>27</v>
      </c>
      <c r="G29" s="27">
        <v>16</v>
      </c>
      <c r="H29" s="37">
        <v>317.63</v>
      </c>
      <c r="I29" s="26">
        <v>40634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53</v>
      </c>
      <c r="C30" s="24" t="s">
        <v>24</v>
      </c>
      <c r="D30" s="24" t="s">
        <v>47</v>
      </c>
      <c r="E30" s="25" t="s">
        <v>48</v>
      </c>
      <c r="F30" s="24" t="s">
        <v>27</v>
      </c>
      <c r="G30" s="27">
        <v>7</v>
      </c>
      <c r="H30" s="37">
        <v>715.72</v>
      </c>
      <c r="I30" s="26">
        <v>42898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54</v>
      </c>
      <c r="C31" s="24" t="s">
        <v>24</v>
      </c>
      <c r="D31" s="24" t="s">
        <v>40</v>
      </c>
      <c r="E31" s="25" t="s">
        <v>41</v>
      </c>
      <c r="F31" s="24" t="s">
        <v>27</v>
      </c>
      <c r="G31" s="27">
        <v>31</v>
      </c>
      <c r="H31" s="37">
        <v>317.63</v>
      </c>
      <c r="I31" s="26">
        <v>40634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54</v>
      </c>
      <c r="C32" s="24" t="s">
        <v>24</v>
      </c>
      <c r="D32" s="24" t="s">
        <v>47</v>
      </c>
      <c r="E32" s="25" t="s">
        <v>48</v>
      </c>
      <c r="F32" s="24" t="s">
        <v>27</v>
      </c>
      <c r="G32" s="27">
        <v>5</v>
      </c>
      <c r="H32" s="37">
        <v>620.25</v>
      </c>
      <c r="I32" s="26">
        <v>44389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8.75" customHeight="1" x14ac:dyDescent="0.2">
      <c r="A33" s="30"/>
      <c r="B33" s="35" t="s">
        <v>21</v>
      </c>
      <c r="C33" s="31"/>
      <c r="D33" s="31"/>
      <c r="E33" s="32"/>
      <c r="F33" s="36"/>
      <c r="G33" s="36">
        <f>SUM(G12:G32)</f>
        <v>367</v>
      </c>
      <c r="H33" s="33"/>
      <c r="I33" s="34"/>
      <c r="J33" s="29"/>
      <c r="K33" s="21"/>
      <c r="L33" s="21"/>
      <c r="M33" s="21"/>
      <c r="N33" s="21"/>
      <c r="O33" s="21"/>
      <c r="P33" s="21"/>
      <c r="Q33" s="21"/>
    </row>
    <row r="34" spans="1:17" s="4" customFormat="1" x14ac:dyDescent="0.25">
      <c r="A34" s="43"/>
      <c r="B34" s="44"/>
      <c r="C34" s="44"/>
      <c r="D34" s="44"/>
      <c r="E34" s="44"/>
      <c r="F34" s="44"/>
      <c r="G34" s="44"/>
      <c r="H34" s="44"/>
      <c r="I34" s="45"/>
      <c r="J34" s="12"/>
      <c r="K34" s="22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9" t="s">
        <v>7</v>
      </c>
      <c r="B35" s="40"/>
      <c r="C35" s="40"/>
      <c r="D35" s="40"/>
      <c r="E35" s="41"/>
      <c r="F35" s="52" t="s">
        <v>13</v>
      </c>
      <c r="G35" s="52"/>
      <c r="H35" s="52"/>
      <c r="I35" s="52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9" t="s">
        <v>8</v>
      </c>
      <c r="B36" s="40"/>
      <c r="C36" s="40"/>
      <c r="D36" s="40"/>
      <c r="E36" s="41"/>
      <c r="F36" s="42" t="s">
        <v>12</v>
      </c>
      <c r="G36" s="42"/>
      <c r="H36" s="42"/>
      <c r="I36" s="42"/>
      <c r="Q36" s="12"/>
    </row>
    <row r="37" spans="1:17" s="4" customFormat="1" ht="33.75" customHeight="1" x14ac:dyDescent="0.25">
      <c r="A37" s="39" t="s">
        <v>14</v>
      </c>
      <c r="B37" s="40"/>
      <c r="C37" s="40"/>
      <c r="D37" s="40"/>
      <c r="E37" s="41"/>
      <c r="F37" s="42" t="s">
        <v>11</v>
      </c>
      <c r="G37" s="42"/>
      <c r="H37" s="42"/>
      <c r="I37" s="42"/>
      <c r="Q37" s="12"/>
    </row>
    <row r="38" spans="1:17" ht="121.5" customHeight="1" x14ac:dyDescent="0.25">
      <c r="A38" s="46" t="s">
        <v>16</v>
      </c>
      <c r="B38" s="47"/>
      <c r="C38" s="47"/>
      <c r="D38" s="47"/>
      <c r="E38" s="48"/>
      <c r="F38" s="49" t="s">
        <v>17</v>
      </c>
      <c r="G38" s="49"/>
      <c r="H38" s="49"/>
      <c r="I38" s="49"/>
    </row>
    <row r="39" spans="1:17" ht="43.5" customHeight="1" x14ac:dyDescent="0.3">
      <c r="A39" s="38"/>
      <c r="B39" s="38"/>
      <c r="C39" s="38"/>
      <c r="D39" s="38"/>
      <c r="E39" s="38"/>
      <c r="F39" s="50"/>
      <c r="G39" s="50"/>
      <c r="H39" s="50"/>
      <c r="I39" s="50"/>
      <c r="J39" s="5"/>
      <c r="K39" s="5"/>
      <c r="L39" s="5"/>
      <c r="M39" s="5"/>
      <c r="N39" s="5"/>
      <c r="O39" s="5"/>
      <c r="P39" s="5"/>
      <c r="Q39" s="5"/>
    </row>
    <row r="42" spans="1:17" ht="15.75" x14ac:dyDescent="0.25">
      <c r="A42" s="23"/>
      <c r="B42" s="23"/>
    </row>
    <row r="43" spans="1:17" ht="15.75" x14ac:dyDescent="0.25">
      <c r="A43" s="23"/>
      <c r="B43" s="23"/>
    </row>
  </sheetData>
  <mergeCells count="19">
    <mergeCell ref="H1:I1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39:E39"/>
    <mergeCell ref="A37:E37"/>
    <mergeCell ref="F37:I37"/>
    <mergeCell ref="A34:I34"/>
    <mergeCell ref="A36:E36"/>
    <mergeCell ref="F36:I36"/>
    <mergeCell ref="A38:E38"/>
    <mergeCell ref="F38:I38"/>
    <mergeCell ref="F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2025-05-22T03:03:16Z</cp:lastPrinted>
  <dcterms:created xsi:type="dcterms:W3CDTF">2016-09-16T10:27:35Z</dcterms:created>
  <dcterms:modified xsi:type="dcterms:W3CDTF">2025-05-22T03:03:33Z</dcterms:modified>
</cp:coreProperties>
</file>